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naacos.sharepoint.com/sites/NAACOSDocuments/Shared Documents/Advocacy/Specialty Care/Previews/Final Drafts/"/>
    </mc:Choice>
  </mc:AlternateContent>
  <xr:revisionPtr revIDLastSave="159" documentId="8_{25E86879-9DE9-4BC7-9AE2-431978AA8865}" xr6:coauthVersionLast="47" xr6:coauthVersionMax="47" xr10:uidLastSave="{E7CE969D-D2AE-43EE-9D90-DE3C54BFB5E3}"/>
  <bookViews>
    <workbookView xWindow="15825" yWindow="-5745" windowWidth="21600" windowHeight="11393" activeTab="4" xr2:uid="{2AD84C5A-7493-4009-ADB5-397132CC85A4}"/>
  </bookViews>
  <sheets>
    <sheet name="Read me" sheetId="1" r:id="rId1"/>
    <sheet name="Document Checklist" sheetId="7" r:id="rId2"/>
    <sheet name="Scoring Summary" sheetId="2" r:id="rId3"/>
    <sheet name="Domain 1 InfraOps" sheetId="6" r:id="rId4"/>
    <sheet name="Domain 2 Analytics" sheetId="4" r:id="rId5"/>
    <sheet name="Domain 3 Financial" sheetId="5" r:id="rId6"/>
    <sheet name="Domain 4 Network" sheetId="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 l="1"/>
  <c r="B3" i="2"/>
  <c r="C8" i="3"/>
  <c r="C8" i="5"/>
  <c r="B4" i="2" s="1"/>
  <c r="C8" i="4"/>
  <c r="C8" i="6"/>
  <c r="B2" i="2" l="1"/>
  <c r="B6" i="2" s="1"/>
</calcChain>
</file>

<file path=xl/sharedStrings.xml><?xml version="1.0" encoding="utf-8"?>
<sst xmlns="http://schemas.openxmlformats.org/spreadsheetml/2006/main" count="127" uniqueCount="89">
  <si>
    <t>Specialty Model Readiness Self-Assessment Tool</t>
  </si>
  <si>
    <r>
      <t xml:space="preserve">Purpose: </t>
    </r>
    <r>
      <rPr>
        <sz val="12"/>
        <color theme="1"/>
        <rFont val="Calibri"/>
        <family val="2"/>
      </rPr>
      <t>Evaluate organizational readiness to implement advanced specialty care models across four key domains:</t>
    </r>
  </si>
  <si>
    <t>Domain 1: Infrastructure &amp; Operations</t>
  </si>
  <si>
    <t>Domain 2: Analytics &amp; Attribution</t>
  </si>
  <si>
    <t>Domain 3: Financial Risk &amp; Contracting</t>
  </si>
  <si>
    <t>Domain 4: Network &amp; Change Management</t>
  </si>
  <si>
    <r>
      <t xml:space="preserve">Use: </t>
    </r>
    <r>
      <rPr>
        <sz val="12"/>
        <color theme="1"/>
        <rFont val="Calibri"/>
        <family val="2"/>
      </rPr>
      <t>Score each item on the domain worksheets using the scale below:</t>
    </r>
  </si>
  <si>
    <t>0 = Not in place</t>
  </si>
  <si>
    <t>1 = Partial / In progress</t>
  </si>
  <si>
    <t>2 = Fully operational</t>
  </si>
  <si>
    <t xml:space="preserve">Identify gaps and determine the most appropriate model type:
Retrospective → Prospective → Nested → Sub-capitation </t>
  </si>
  <si>
    <t>Use Scoring Summary results to identify readiness gaps and prioritize areas for capacity building in that tab's action plan before selecting or advancing to more complex model types (e.g., retrospective, prospective, nested, or sub-capitation).</t>
  </si>
  <si>
    <t xml:space="preserve">Review the Document Checklist for helpful resources to have available during implemention. </t>
  </si>
  <si>
    <t xml:space="preserve">Contact advocacy@naacos.com with questions about using this tool. </t>
  </si>
  <si>
    <t>Supporting Documentation Checklist</t>
  </si>
  <si>
    <t>Required Document</t>
  </si>
  <si>
    <t>Status (Y / N)</t>
  </si>
  <si>
    <t>Notes</t>
  </si>
  <si>
    <t>Episode Definitions</t>
  </si>
  <si>
    <t>Benchmark Methodology</t>
  </si>
  <si>
    <t>Governance Policy</t>
  </si>
  <si>
    <t>Post-Acute Care (PAC) Roster</t>
  </si>
  <si>
    <t>Legal / Compliance Documentation</t>
  </si>
  <si>
    <t>Y</t>
  </si>
  <si>
    <t>N</t>
  </si>
  <si>
    <t>Domain</t>
  </si>
  <si>
    <t>Subtotal</t>
  </si>
  <si>
    <t>Max Points (10)</t>
  </si>
  <si>
    <t>Total Score (Max 40)</t>
  </si>
  <si>
    <t>Interpretation key:</t>
  </si>
  <si>
    <r>
      <t>&lt; 20</t>
    </r>
    <r>
      <rPr>
        <sz val="12"/>
        <color rgb="FFC00000"/>
        <rFont val="Calibri"/>
        <family val="2"/>
      </rPr>
      <t>: Foundational readiness needed.</t>
    </r>
  </si>
  <si>
    <r>
      <t>21-30</t>
    </r>
    <r>
      <rPr>
        <sz val="12"/>
        <color theme="5" tint="-0.249977111117893"/>
        <rFont val="Calibri"/>
        <family val="2"/>
      </rPr>
      <t>: Moderate readiness; summarize priority areas/action plan</t>
    </r>
  </si>
  <si>
    <r>
      <t>&gt; 31</t>
    </r>
    <r>
      <rPr>
        <sz val="12"/>
        <color theme="6" tint="-0.499984740745262"/>
        <rFont val="Calibri"/>
        <family val="2"/>
      </rPr>
      <t>: Strong readiness; eligible for advanced model participation.</t>
    </r>
  </si>
  <si>
    <t>Using the Scoring Summary above and domain level scoring to identify gaps and areas ripe for capacity building. Outline items in the Action Plan table below.</t>
  </si>
  <si>
    <t>Priority Area/Action Plan</t>
  </si>
  <si>
    <t>Priority Area</t>
  </si>
  <si>
    <t>Gap Identified</t>
  </si>
  <si>
    <t>Action Step</t>
  </si>
  <si>
    <t>Owner</t>
  </si>
  <si>
    <t>Timeline</t>
  </si>
  <si>
    <t>Status / Notes</t>
  </si>
  <si>
    <t>Data/Info Exchange</t>
  </si>
  <si>
    <t>Clinical workflows</t>
  </si>
  <si>
    <t>Component</t>
  </si>
  <si>
    <t>Description</t>
  </si>
  <si>
    <t>Score (0–2)</t>
  </si>
  <si>
    <t>Notes / Gaps Identified</t>
  </si>
  <si>
    <t>Care Coordination Infrastructure</t>
  </si>
  <si>
    <t>Established workflows for cross-site patient management.</t>
  </si>
  <si>
    <t>Cross-Site Workflows</t>
  </si>
  <si>
    <t>Defined roles for acute, post-acute, and community care settings.</t>
  </si>
  <si>
    <t>ADT / EHR Integration</t>
  </si>
  <si>
    <t>Ability to capture, share, and act on admission/discharge/ transfer alerts.</t>
  </si>
  <si>
    <t>Post-Acute Care (PAC) Network</t>
  </si>
  <si>
    <t>Active relationships with SNFs, home health, and hospice providers.</t>
  </si>
  <si>
    <t>Data Governance</t>
  </si>
  <si>
    <t>Defined processes for maintaining data accuracy and access.</t>
  </si>
  <si>
    <t xml:space="preserve">Subtotal: </t>
  </si>
  <si>
    <r>
      <t xml:space="preserve">Use: </t>
    </r>
    <r>
      <rPr>
        <sz val="12"/>
        <color theme="1"/>
        <rFont val="Calibri"/>
        <family val="2"/>
      </rPr>
      <t>Score each item using the scale below:</t>
    </r>
  </si>
  <si>
    <t>Episode Grouper Capability</t>
  </si>
  <si>
    <t>System in place to group claims or encounters by clinical episode.</t>
  </si>
  <si>
    <t>Benchmarking Methodology</t>
  </si>
  <si>
    <t>Defined and documented comparison benchmarks.</t>
  </si>
  <si>
    <t>Data Timeliness</t>
  </si>
  <si>
    <t>Regular updates (e.g., monthly or quarterly) supporting decision-making.</t>
  </si>
  <si>
    <t>Sample Size Sufficiency</t>
  </si>
  <si>
    <t>Adequate case volume for meaningful analysis.</t>
  </si>
  <si>
    <t>Attribution Clarity</t>
  </si>
  <si>
    <t>Transparent and accepted logic for specialist attribution.</t>
  </si>
  <si>
    <t>Risk Tolerance Assessment</t>
  </si>
  <si>
    <t>Organization’s ability and appetite for assuming downside risk.</t>
  </si>
  <si>
    <t>Financial Glidepath</t>
  </si>
  <si>
    <t>Defined transition plan from shared savings → downside risk→ sub-cap.</t>
  </si>
  <si>
    <t>Quality Linkage</t>
  </si>
  <si>
    <t>Clear linkage between financial incentives and quality outcomes.</t>
  </si>
  <si>
    <t>Gain-Sharing Mechanisms</t>
  </si>
  <si>
    <t>Transparent distribution formulas and governance for shared savings.</t>
  </si>
  <si>
    <t>Compliance Safeguards</t>
  </si>
  <si>
    <t>Legal and regulatory processes in place (e.g., Stark, Anti-Kickback).</t>
  </si>
  <si>
    <t>Referral Optimization</t>
  </si>
  <si>
    <t>Defined approach to guiding referrals toward high-value specialists.</t>
  </si>
  <si>
    <t>Specialist Scorecards</t>
  </si>
  <si>
    <t>Performance dashboards used to inform engagement and improvement.</t>
  </si>
  <si>
    <t>Pathway Adherence Monitoring</t>
  </si>
  <si>
    <t>Mechanisms to track compliance with evidence-based clinical pathways.</t>
  </si>
  <si>
    <t>Leadership Engagement</t>
  </si>
  <si>
    <t>Active executive and clinical champion sponsorship.</t>
  </si>
  <si>
    <t>Communication &amp; Change Plan</t>
  </si>
  <si>
    <t>Structured messaging and feedback loops to sustain participation.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</si>
</sst>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8"/>
      <color theme="1"/>
      <name val="Aptos"/>
      <family val="2"/>
    </font>
    <font>
      <b/>
      <sz val="12"/>
      <color theme="1"/>
      <name val="Calibri"/>
      <family val="2"/>
    </font>
    <font>
      <sz val="11"/>
      <color theme="1"/>
      <name val="Calibri"/>
      <family val="2"/>
    </font>
    <font>
      <sz val="12"/>
      <color theme="1"/>
      <name val="Calibri"/>
      <family val="2"/>
    </font>
    <font>
      <b/>
      <sz val="12"/>
      <color rgb="FFC00000"/>
      <name val="Calibri"/>
      <family val="2"/>
    </font>
    <font>
      <sz val="12"/>
      <color rgb="FFC00000"/>
      <name val="Calibri"/>
      <family val="2"/>
    </font>
    <font>
      <b/>
      <sz val="12"/>
      <color theme="5" tint="-0.249977111117893"/>
      <name val="Calibri"/>
      <family val="2"/>
    </font>
    <font>
      <sz val="12"/>
      <color theme="5" tint="-0.249977111117893"/>
      <name val="Calibri"/>
      <family val="2"/>
    </font>
    <font>
      <b/>
      <sz val="12"/>
      <color theme="6" tint="-0.499984740745262"/>
      <name val="Calibri"/>
      <family val="2"/>
    </font>
    <font>
      <sz val="12"/>
      <color theme="6" tint="-0.499984740745262"/>
      <name val="Calibri"/>
      <family val="2"/>
    </font>
    <font>
      <sz val="9"/>
      <color theme="1"/>
      <name val="Segoe UI"/>
      <family val="2"/>
    </font>
    <font>
      <b/>
      <sz val="12"/>
      <color theme="0"/>
      <name val="Calibri"/>
      <family val="2"/>
    </font>
  </fonts>
  <fills count="6">
    <fill>
      <patternFill patternType="none"/>
    </fill>
    <fill>
      <patternFill patternType="gray125"/>
    </fill>
    <fill>
      <patternFill patternType="solid">
        <fgColor rgb="FFFFB7B7"/>
        <bgColor indexed="64"/>
      </patternFill>
    </fill>
    <fill>
      <patternFill patternType="solid">
        <fgColor rgb="FFFFFF81"/>
        <bgColor indexed="64"/>
      </patternFill>
    </fill>
    <fill>
      <patternFill patternType="solid">
        <fgColor rgb="FF57FFA3"/>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horizontal="left" vertical="center" indent="6"/>
    </xf>
    <xf numFmtId="0" fontId="4" fillId="0" borderId="0" xfId="0" applyFont="1" applyAlignment="1">
      <alignment horizontal="left" vertical="center" indent="1"/>
    </xf>
    <xf numFmtId="0" fontId="4" fillId="0" borderId="0" xfId="0" applyFont="1" applyAlignment="1">
      <alignment horizontal="left" vertical="center"/>
    </xf>
    <xf numFmtId="0" fontId="11" fillId="0" borderId="0" xfId="0" applyFont="1" applyAlignment="1">
      <alignment vertical="center"/>
    </xf>
    <xf numFmtId="0" fontId="4" fillId="0" borderId="0" xfId="0" applyFont="1"/>
    <xf numFmtId="0" fontId="4" fillId="0" borderId="1" xfId="0" applyFont="1" applyBorder="1" applyAlignment="1">
      <alignment vertical="center" wrapText="1"/>
    </xf>
    <xf numFmtId="0" fontId="12" fillId="5" borderId="1" xfId="0" applyFont="1" applyFill="1" applyBorder="1" applyAlignment="1">
      <alignment vertical="center" wrapText="1"/>
    </xf>
    <xf numFmtId="0" fontId="3" fillId="0" borderId="0" xfId="0" applyFont="1" applyProtection="1">
      <protection locked="0"/>
    </xf>
    <xf numFmtId="0" fontId="0" fillId="0" borderId="0" xfId="0" applyProtection="1">
      <protection locked="0"/>
    </xf>
    <xf numFmtId="0" fontId="2" fillId="0" borderId="0" xfId="0" applyFont="1" applyAlignment="1" applyProtection="1">
      <alignment vertical="center"/>
      <protection locked="0"/>
    </xf>
    <xf numFmtId="0" fontId="1" fillId="0" borderId="0" xfId="0" applyFont="1" applyAlignment="1" applyProtection="1">
      <alignment vertical="center"/>
      <protection locked="0"/>
    </xf>
    <xf numFmtId="0" fontId="12" fillId="5" borderId="1" xfId="0" applyFont="1" applyFill="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left" wrapText="1"/>
    </xf>
    <xf numFmtId="0" fontId="2" fillId="0" borderId="0" xfId="0" applyFont="1" applyAlignment="1">
      <alignment horizontal="left" vertical="center" wrapText="1"/>
    </xf>
    <xf numFmtId="0" fontId="5" fillId="2" borderId="0" xfId="0" applyFont="1" applyFill="1" applyAlignment="1" applyProtection="1">
      <alignment horizontal="left" vertical="center" wrapText="1"/>
      <protection locked="0"/>
    </xf>
    <xf numFmtId="0" fontId="7" fillId="3" borderId="0" xfId="0" applyFont="1" applyFill="1" applyAlignment="1" applyProtection="1">
      <alignment horizontal="left" vertical="center" wrapText="1"/>
      <protection locked="0"/>
    </xf>
    <xf numFmtId="0" fontId="9" fillId="4" borderId="0" xfId="0" applyFont="1" applyFill="1" applyAlignment="1" applyProtection="1">
      <alignment horizontal="left" vertical="center" wrapText="1"/>
      <protection locked="0"/>
    </xf>
    <xf numFmtId="0" fontId="4" fillId="0" borderId="0" xfId="0" applyFont="1" applyAlignment="1" applyProtection="1">
      <alignment horizontal="left" wrapText="1"/>
      <protection locked="0"/>
    </xf>
    <xf numFmtId="0" fontId="2" fillId="0" borderId="0" xfId="0" applyFont="1" applyAlignment="1">
      <alignment horizontal="left" vertical="center"/>
    </xf>
  </cellXfs>
  <cellStyles count="1">
    <cellStyle name="Normal" xfId="0" builtinId="0"/>
  </cellStyles>
  <dxfs count="3">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57FFA3"/>
      <color rgb="FFFFFF81"/>
      <color rgb="FFFFB7B7"/>
      <color rgb="FFFF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231629</xdr:colOff>
      <xdr:row>18</xdr:row>
      <xdr:rowOff>44453</xdr:rowOff>
    </xdr:from>
    <xdr:to>
      <xdr:col>9</xdr:col>
      <xdr:colOff>365131</xdr:colOff>
      <xdr:row>23</xdr:row>
      <xdr:rowOff>160341</xdr:rowOff>
    </xdr:to>
    <xdr:pic>
      <xdr:nvPicPr>
        <xdr:cNvPr id="7" name="Picture 6">
          <a:extLst>
            <a:ext uri="{FF2B5EF4-FFF2-40B4-BE49-F238E27FC236}">
              <a16:creationId xmlns:a16="http://schemas.microsoft.com/office/drawing/2014/main" id="{200A178D-5F5F-9CB0-1247-EAD63032B0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8829" y="5045078"/>
          <a:ext cx="1352702" cy="10445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DD6D3-183D-4B33-8298-571D842A97AA}">
  <dimension ref="A1:I17"/>
  <sheetViews>
    <sheetView workbookViewId="0">
      <selection activeCell="A15" sqref="A15:I15"/>
    </sheetView>
  </sheetViews>
  <sheetFormatPr defaultRowHeight="14.5" x14ac:dyDescent="0.35"/>
  <sheetData>
    <row r="1" spans="1:9" ht="15.5" x14ac:dyDescent="0.35">
      <c r="A1" s="1" t="s">
        <v>0</v>
      </c>
      <c r="B1" s="2"/>
      <c r="C1" s="2"/>
      <c r="D1" s="2"/>
      <c r="E1" s="2"/>
      <c r="F1" s="2"/>
      <c r="G1" s="2"/>
      <c r="H1" s="2"/>
      <c r="I1" s="2"/>
    </row>
    <row r="2" spans="1:9" x14ac:dyDescent="0.35">
      <c r="A2" s="2"/>
      <c r="B2" s="2"/>
      <c r="C2" s="2"/>
      <c r="D2" s="2"/>
      <c r="E2" s="2"/>
      <c r="F2" s="2"/>
      <c r="G2" s="2"/>
      <c r="H2" s="2"/>
      <c r="I2" s="2"/>
    </row>
    <row r="3" spans="1:9" ht="33.65" customHeight="1" x14ac:dyDescent="0.35">
      <c r="A3" s="19" t="s">
        <v>1</v>
      </c>
      <c r="B3" s="19"/>
      <c r="C3" s="19"/>
      <c r="D3" s="19"/>
      <c r="E3" s="19"/>
      <c r="F3" s="19"/>
      <c r="G3" s="19"/>
      <c r="H3" s="19"/>
      <c r="I3" s="19"/>
    </row>
    <row r="4" spans="1:9" ht="15.5" x14ac:dyDescent="0.35">
      <c r="A4" s="5" t="s">
        <v>2</v>
      </c>
      <c r="B4" s="2"/>
      <c r="C4" s="2"/>
      <c r="D4" s="2"/>
      <c r="E4" s="2"/>
      <c r="F4" s="2"/>
      <c r="G4" s="2"/>
      <c r="H4" s="2"/>
      <c r="I4" s="2"/>
    </row>
    <row r="5" spans="1:9" ht="15.5" x14ac:dyDescent="0.35">
      <c r="A5" s="5" t="s">
        <v>3</v>
      </c>
      <c r="B5" s="2"/>
      <c r="C5" s="2"/>
      <c r="D5" s="2"/>
      <c r="E5" s="2"/>
      <c r="F5" s="2"/>
      <c r="G5" s="2"/>
      <c r="H5" s="2"/>
      <c r="I5" s="2"/>
    </row>
    <row r="6" spans="1:9" ht="15.5" x14ac:dyDescent="0.35">
      <c r="A6" s="5" t="s">
        <v>4</v>
      </c>
      <c r="B6" s="2"/>
      <c r="C6" s="2"/>
      <c r="D6" s="2"/>
      <c r="E6" s="2"/>
      <c r="F6" s="2"/>
      <c r="G6" s="2"/>
      <c r="H6" s="2"/>
      <c r="I6" s="2"/>
    </row>
    <row r="7" spans="1:9" ht="15.5" x14ac:dyDescent="0.35">
      <c r="A7" s="5" t="s">
        <v>5</v>
      </c>
      <c r="B7" s="2"/>
      <c r="C7" s="2"/>
      <c r="D7" s="2"/>
      <c r="E7" s="2"/>
      <c r="F7" s="2"/>
      <c r="G7" s="2"/>
      <c r="H7" s="2"/>
      <c r="I7" s="2"/>
    </row>
    <row r="8" spans="1:9" ht="15.5" x14ac:dyDescent="0.35">
      <c r="A8" s="3"/>
      <c r="B8" s="2"/>
      <c r="C8" s="2"/>
      <c r="D8" s="2"/>
      <c r="E8" s="2"/>
      <c r="F8" s="2"/>
      <c r="G8" s="2"/>
      <c r="H8" s="2"/>
      <c r="I8" s="2"/>
    </row>
    <row r="9" spans="1:9" ht="15.5" x14ac:dyDescent="0.35">
      <c r="A9" s="1" t="s">
        <v>6</v>
      </c>
      <c r="B9" s="2"/>
      <c r="C9" s="2"/>
      <c r="D9" s="2"/>
      <c r="E9" s="2"/>
      <c r="F9" s="2"/>
      <c r="G9" s="2"/>
      <c r="H9" s="2"/>
      <c r="I9" s="2"/>
    </row>
    <row r="10" spans="1:9" ht="15.5" x14ac:dyDescent="0.35">
      <c r="A10" s="4" t="s">
        <v>7</v>
      </c>
      <c r="B10" s="2"/>
      <c r="C10" s="2"/>
      <c r="D10" s="2"/>
      <c r="E10" s="2"/>
      <c r="F10" s="2"/>
      <c r="G10" s="2"/>
      <c r="H10" s="2"/>
      <c r="I10" s="2"/>
    </row>
    <row r="11" spans="1:9" ht="15.5" x14ac:dyDescent="0.35">
      <c r="A11" s="4" t="s">
        <v>8</v>
      </c>
      <c r="B11" s="2"/>
      <c r="C11" s="2"/>
      <c r="D11" s="2"/>
      <c r="E11" s="2"/>
      <c r="F11" s="2"/>
      <c r="G11" s="2"/>
      <c r="H11" s="2"/>
      <c r="I11" s="2"/>
    </row>
    <row r="12" spans="1:9" ht="15.5" x14ac:dyDescent="0.35">
      <c r="A12" s="4" t="s">
        <v>9</v>
      </c>
      <c r="B12" s="2"/>
      <c r="C12" s="2"/>
      <c r="D12" s="2"/>
      <c r="E12" s="2"/>
      <c r="F12" s="2"/>
      <c r="G12" s="2"/>
      <c r="H12" s="2"/>
      <c r="I12" s="2"/>
    </row>
    <row r="13" spans="1:9" ht="47.15" customHeight="1" x14ac:dyDescent="0.35">
      <c r="A13" s="17" t="s">
        <v>10</v>
      </c>
      <c r="B13" s="17"/>
      <c r="C13" s="17"/>
      <c r="D13" s="17"/>
      <c r="E13" s="17"/>
      <c r="F13" s="17"/>
      <c r="G13" s="17"/>
      <c r="H13" s="17"/>
      <c r="I13" s="17"/>
    </row>
    <row r="14" spans="1:9" ht="57" customHeight="1" x14ac:dyDescent="0.35">
      <c r="A14" s="18" t="s">
        <v>11</v>
      </c>
      <c r="B14" s="18"/>
      <c r="C14" s="18"/>
      <c r="D14" s="18"/>
      <c r="E14" s="18"/>
      <c r="F14" s="18"/>
      <c r="G14" s="18"/>
      <c r="H14" s="18"/>
      <c r="I14" s="18"/>
    </row>
    <row r="15" spans="1:9" ht="43.5" customHeight="1" x14ac:dyDescent="0.35">
      <c r="A15" s="18" t="s">
        <v>12</v>
      </c>
      <c r="B15" s="18"/>
      <c r="C15" s="18"/>
      <c r="D15" s="18"/>
      <c r="E15" s="18"/>
      <c r="F15" s="18"/>
      <c r="G15" s="18"/>
      <c r="H15" s="18"/>
      <c r="I15" s="18"/>
    </row>
    <row r="17" spans="1:1" ht="15.5" x14ac:dyDescent="0.35">
      <c r="A17" s="7" t="s">
        <v>13</v>
      </c>
    </row>
  </sheetData>
  <sheetProtection algorithmName="SHA-512" hashValue="m9U6R8U5dRNQDTNHs5/eN9lc03KBPoEiITSgpD8OqKfsXoYTK10N9WrLtJeMpgrueE/yLtxsI6ydgb371UjWoQ==" saltValue="hhCkaGmOqbmO2ip8kKlRVw==" spinCount="100000" sheet="1" objects="1" scenarios="1" selectLockedCells="1"/>
  <mergeCells count="4">
    <mergeCell ref="A13:I13"/>
    <mergeCell ref="A14:I14"/>
    <mergeCell ref="A3:I3"/>
    <mergeCell ref="A15:I15"/>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9C4D-81F1-40D9-801C-E5BBC25192A3}">
  <dimension ref="A1:C122"/>
  <sheetViews>
    <sheetView workbookViewId="0">
      <selection activeCell="C3" sqref="C3"/>
    </sheetView>
  </sheetViews>
  <sheetFormatPr defaultColWidth="8.7265625" defaultRowHeight="14.5" x14ac:dyDescent="0.35"/>
  <cols>
    <col min="1" max="1" width="16.453125" style="2" customWidth="1"/>
    <col min="2" max="2" width="22" style="2" customWidth="1"/>
    <col min="3" max="3" width="25.453125" style="2" customWidth="1"/>
    <col min="4" max="16384" width="8.7265625" style="2"/>
  </cols>
  <sheetData>
    <row r="1" spans="1:3" ht="15.5" x14ac:dyDescent="0.35">
      <c r="A1" s="1" t="s">
        <v>14</v>
      </c>
    </row>
    <row r="2" spans="1:3" ht="31" x14ac:dyDescent="0.35">
      <c r="A2" s="9" t="s">
        <v>15</v>
      </c>
      <c r="B2" s="9" t="s">
        <v>16</v>
      </c>
      <c r="C2" s="9" t="s">
        <v>17</v>
      </c>
    </row>
    <row r="3" spans="1:3" ht="31" x14ac:dyDescent="0.35">
      <c r="A3" s="8" t="s">
        <v>18</v>
      </c>
      <c r="B3" s="8"/>
      <c r="C3" s="8"/>
    </row>
    <row r="4" spans="1:3" ht="31" x14ac:dyDescent="0.35">
      <c r="A4" s="8" t="s">
        <v>19</v>
      </c>
      <c r="B4" s="8"/>
      <c r="C4" s="8"/>
    </row>
    <row r="5" spans="1:3" ht="31" x14ac:dyDescent="0.35">
      <c r="A5" s="8" t="s">
        <v>20</v>
      </c>
      <c r="B5" s="8"/>
      <c r="C5" s="8"/>
    </row>
    <row r="6" spans="1:3" ht="31" x14ac:dyDescent="0.35">
      <c r="A6" s="8" t="s">
        <v>21</v>
      </c>
      <c r="B6" s="8"/>
      <c r="C6" s="8"/>
    </row>
    <row r="7" spans="1:3" ht="46.5" x14ac:dyDescent="0.35">
      <c r="A7" s="8" t="s">
        <v>22</v>
      </c>
      <c r="B7" s="8"/>
      <c r="C7" s="8"/>
    </row>
    <row r="121" spans="1:1" x14ac:dyDescent="0.35">
      <c r="A121" s="2" t="s">
        <v>23</v>
      </c>
    </row>
    <row r="122" spans="1:1" x14ac:dyDescent="0.35">
      <c r="A122" s="2" t="s">
        <v>24</v>
      </c>
    </row>
  </sheetData>
  <dataValidations count="1">
    <dataValidation type="list" allowBlank="1" showInputMessage="1" showErrorMessage="1" sqref="B3:B7" xr:uid="{908FD796-74CD-46BC-8387-F63A23CC6F7C}">
      <formula1>$A$121:$A$122</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F5C7C-D258-4434-B630-AE3162AC1E4F}">
  <dimension ref="A1:F28"/>
  <sheetViews>
    <sheetView workbookViewId="0">
      <selection activeCell="B21" sqref="B21"/>
    </sheetView>
  </sheetViews>
  <sheetFormatPr defaultRowHeight="14.5" x14ac:dyDescent="0.35"/>
  <cols>
    <col min="1" max="1" width="25.453125" customWidth="1"/>
    <col min="2" max="2" width="13.54296875" customWidth="1"/>
    <col min="3" max="3" width="17.54296875" customWidth="1"/>
    <col min="5" max="5" width="10.1796875" customWidth="1"/>
  </cols>
  <sheetData>
    <row r="1" spans="1:6" ht="15.5" x14ac:dyDescent="0.35">
      <c r="A1" s="14" t="s">
        <v>25</v>
      </c>
      <c r="B1" s="9" t="s">
        <v>26</v>
      </c>
      <c r="C1" s="14" t="s">
        <v>27</v>
      </c>
    </row>
    <row r="2" spans="1:6" ht="31" x14ac:dyDescent="0.35">
      <c r="A2" s="15" t="s">
        <v>2</v>
      </c>
      <c r="B2" s="8">
        <f>'Domain 1 InfraOps'!C8</f>
        <v>0</v>
      </c>
      <c r="C2" s="15">
        <v>10</v>
      </c>
    </row>
    <row r="3" spans="1:6" ht="31" x14ac:dyDescent="0.35">
      <c r="A3" s="15" t="s">
        <v>3</v>
      </c>
      <c r="B3" s="8">
        <f>'Domain 2 Analytics'!C8</f>
        <v>0</v>
      </c>
      <c r="C3" s="15">
        <v>10</v>
      </c>
    </row>
    <row r="4" spans="1:6" ht="31" x14ac:dyDescent="0.35">
      <c r="A4" s="15" t="s">
        <v>4</v>
      </c>
      <c r="B4" s="8">
        <f>'Domain 3 Financial'!C8</f>
        <v>0</v>
      </c>
      <c r="C4" s="15">
        <v>10</v>
      </c>
    </row>
    <row r="5" spans="1:6" ht="31" x14ac:dyDescent="0.35">
      <c r="A5" s="15" t="s">
        <v>5</v>
      </c>
      <c r="B5" s="8">
        <f>'Domain 4 Network'!C8</f>
        <v>0</v>
      </c>
      <c r="C5" s="15">
        <v>10</v>
      </c>
    </row>
    <row r="6" spans="1:6" ht="15.5" x14ac:dyDescent="0.35">
      <c r="A6" s="16" t="s">
        <v>28</v>
      </c>
      <c r="B6" s="8">
        <f>SUM(B2:B5)</f>
        <v>0</v>
      </c>
      <c r="C6" s="16">
        <v>40</v>
      </c>
    </row>
    <row r="7" spans="1:6" x14ac:dyDescent="0.35">
      <c r="A7" s="10"/>
      <c r="B7" s="10"/>
      <c r="C7" s="10"/>
      <c r="D7" s="11"/>
      <c r="E7" s="11"/>
      <c r="F7" s="11"/>
    </row>
    <row r="8" spans="1:6" x14ac:dyDescent="0.35">
      <c r="A8" s="10"/>
      <c r="B8" s="10"/>
      <c r="C8" s="10"/>
      <c r="D8" s="11"/>
      <c r="E8" s="11"/>
      <c r="F8" s="11"/>
    </row>
    <row r="9" spans="1:6" x14ac:dyDescent="0.35">
      <c r="A9" s="10"/>
      <c r="B9" s="10"/>
      <c r="C9" s="10"/>
      <c r="D9" s="11"/>
      <c r="E9" s="11"/>
      <c r="F9" s="11"/>
    </row>
    <row r="10" spans="1:6" ht="15.5" x14ac:dyDescent="0.35">
      <c r="A10" s="12" t="s">
        <v>29</v>
      </c>
      <c r="B10" s="10"/>
      <c r="C10" s="10"/>
      <c r="D10" s="11"/>
      <c r="E10" s="11"/>
      <c r="F10" s="11"/>
    </row>
    <row r="11" spans="1:6" ht="21.65" customHeight="1" x14ac:dyDescent="0.35">
      <c r="A11" s="20" t="s">
        <v>30</v>
      </c>
      <c r="B11" s="20"/>
      <c r="C11" s="20"/>
      <c r="D11" s="11"/>
      <c r="E11" s="11"/>
      <c r="F11" s="11"/>
    </row>
    <row r="12" spans="1:6" ht="29.15" customHeight="1" x14ac:dyDescent="0.35">
      <c r="A12" s="21" t="s">
        <v>31</v>
      </c>
      <c r="B12" s="21"/>
      <c r="C12" s="21"/>
      <c r="D12" s="11"/>
      <c r="E12" s="11"/>
      <c r="F12" s="11"/>
    </row>
    <row r="13" spans="1:6" ht="31" customHeight="1" x14ac:dyDescent="0.35">
      <c r="A13" s="22" t="s">
        <v>32</v>
      </c>
      <c r="B13" s="22"/>
      <c r="C13" s="22"/>
      <c r="D13" s="11"/>
      <c r="E13" s="11"/>
      <c r="F13" s="11"/>
    </row>
    <row r="14" spans="1:6" x14ac:dyDescent="0.35">
      <c r="A14" s="13"/>
      <c r="B14" s="11"/>
      <c r="C14" s="11"/>
      <c r="D14" s="11"/>
      <c r="E14" s="11"/>
      <c r="F14" s="11"/>
    </row>
    <row r="15" spans="1:6" x14ac:dyDescent="0.35">
      <c r="A15" s="11"/>
      <c r="B15" s="11"/>
      <c r="C15" s="11"/>
      <c r="D15" s="11"/>
      <c r="E15" s="11"/>
      <c r="F15" s="11"/>
    </row>
    <row r="16" spans="1:6" x14ac:dyDescent="0.35">
      <c r="A16" s="10"/>
      <c r="B16" s="10"/>
      <c r="C16" s="10"/>
      <c r="D16" s="10"/>
      <c r="E16" s="10"/>
      <c r="F16" s="10"/>
    </row>
    <row r="17" spans="1:6" ht="32.5" customHeight="1" x14ac:dyDescent="0.35">
      <c r="A17" s="23" t="s">
        <v>33</v>
      </c>
      <c r="B17" s="23"/>
      <c r="C17" s="23"/>
      <c r="D17" s="23"/>
      <c r="E17" s="23"/>
      <c r="F17" s="23"/>
    </row>
    <row r="18" spans="1:6" x14ac:dyDescent="0.35">
      <c r="A18" s="10"/>
      <c r="B18" s="10"/>
      <c r="C18" s="10"/>
      <c r="D18" s="10"/>
      <c r="E18" s="10"/>
      <c r="F18" s="10"/>
    </row>
    <row r="19" spans="1:6" ht="15.5" x14ac:dyDescent="0.35">
      <c r="A19" s="12" t="s">
        <v>34</v>
      </c>
      <c r="B19" s="10"/>
      <c r="C19" s="10"/>
      <c r="D19" s="10"/>
      <c r="E19" s="10"/>
      <c r="F19" s="10"/>
    </row>
    <row r="20" spans="1:6" ht="31" x14ac:dyDescent="0.35">
      <c r="A20" s="14" t="s">
        <v>35</v>
      </c>
      <c r="B20" s="14" t="s">
        <v>36</v>
      </c>
      <c r="C20" s="14" t="s">
        <v>37</v>
      </c>
      <c r="D20" s="14" t="s">
        <v>38</v>
      </c>
      <c r="E20" s="14" t="s">
        <v>39</v>
      </c>
      <c r="F20" s="14" t="s">
        <v>40</v>
      </c>
    </row>
    <row r="21" spans="1:6" ht="15.5" x14ac:dyDescent="0.35">
      <c r="A21" s="15" t="s">
        <v>41</v>
      </c>
      <c r="B21" s="15"/>
      <c r="C21" s="15"/>
      <c r="D21" s="15"/>
      <c r="E21" s="15"/>
      <c r="F21" s="15"/>
    </row>
    <row r="22" spans="1:6" ht="15.5" x14ac:dyDescent="0.35">
      <c r="A22" s="15" t="s">
        <v>42</v>
      </c>
      <c r="B22" s="15"/>
      <c r="C22" s="15"/>
      <c r="D22" s="15"/>
      <c r="E22" s="15"/>
      <c r="F22" s="15"/>
    </row>
    <row r="28" spans="1:6" x14ac:dyDescent="0.35">
      <c r="A28" s="6"/>
    </row>
  </sheetData>
  <sheetProtection sheet="1" objects="1" scenarios="1" selectLockedCells="1"/>
  <mergeCells count="4">
    <mergeCell ref="A11:C11"/>
    <mergeCell ref="A12:C12"/>
    <mergeCell ref="A13:C13"/>
    <mergeCell ref="A17:F17"/>
  </mergeCells>
  <conditionalFormatting sqref="B6">
    <cfRule type="cellIs" dxfId="2" priority="1" operator="between">
      <formula>21</formula>
      <formula>30</formula>
    </cfRule>
    <cfRule type="cellIs" dxfId="1" priority="2" operator="greaterThan">
      <formula>30</formula>
    </cfRule>
    <cfRule type="cellIs" dxfId="0" priority="3" operator="lessThan">
      <formula>21</formula>
    </cfRule>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E7A5A-5819-47DA-BAC9-F91905C768C6}">
  <dimension ref="A1:D16"/>
  <sheetViews>
    <sheetView workbookViewId="0">
      <selection activeCell="B6" sqref="B6"/>
    </sheetView>
  </sheetViews>
  <sheetFormatPr defaultRowHeight="14.5" x14ac:dyDescent="0.35"/>
  <cols>
    <col min="1" max="1" width="16.7265625" customWidth="1"/>
    <col min="2" max="2" width="24.54296875" customWidth="1"/>
    <col min="3" max="3" width="14.54296875" customWidth="1"/>
    <col min="4" max="4" width="16.453125" customWidth="1"/>
  </cols>
  <sheetData>
    <row r="1" spans="1:4" ht="15.5" x14ac:dyDescent="0.35">
      <c r="A1" s="19" t="s">
        <v>2</v>
      </c>
      <c r="B1" s="19"/>
      <c r="C1" s="19"/>
      <c r="D1" s="19"/>
    </row>
    <row r="2" spans="1:4" ht="31" x14ac:dyDescent="0.35">
      <c r="A2" s="9" t="s">
        <v>43</v>
      </c>
      <c r="B2" s="9" t="s">
        <v>44</v>
      </c>
      <c r="C2" s="9" t="s">
        <v>45</v>
      </c>
      <c r="D2" s="9" t="s">
        <v>46</v>
      </c>
    </row>
    <row r="3" spans="1:4" ht="46.5" x14ac:dyDescent="0.35">
      <c r="A3" s="8" t="s">
        <v>47</v>
      </c>
      <c r="B3" s="8" t="s">
        <v>48</v>
      </c>
      <c r="C3" s="8"/>
      <c r="D3" s="8"/>
    </row>
    <row r="4" spans="1:4" ht="46.5" x14ac:dyDescent="0.35">
      <c r="A4" s="8" t="s">
        <v>49</v>
      </c>
      <c r="B4" s="8" t="s">
        <v>50</v>
      </c>
      <c r="C4" s="8"/>
      <c r="D4" s="8"/>
    </row>
    <row r="5" spans="1:4" ht="62" x14ac:dyDescent="0.35">
      <c r="A5" s="8" t="s">
        <v>51</v>
      </c>
      <c r="B5" s="8" t="s">
        <v>52</v>
      </c>
      <c r="C5" s="8"/>
      <c r="D5" s="8"/>
    </row>
    <row r="6" spans="1:4" ht="46.5" x14ac:dyDescent="0.35">
      <c r="A6" s="8" t="s">
        <v>53</v>
      </c>
      <c r="B6" s="8" t="s">
        <v>54</v>
      </c>
      <c r="C6" s="8"/>
      <c r="D6" s="8"/>
    </row>
    <row r="7" spans="1:4" ht="46.5" x14ac:dyDescent="0.35">
      <c r="A7" s="8" t="s">
        <v>55</v>
      </c>
      <c r="B7" s="8" t="s">
        <v>56</v>
      </c>
      <c r="C7" s="8"/>
      <c r="D7" s="8"/>
    </row>
    <row r="8" spans="1:4" ht="15.5" x14ac:dyDescent="0.35">
      <c r="A8" s="8" t="s">
        <v>57</v>
      </c>
      <c r="B8" s="8"/>
      <c r="C8" s="8">
        <f>SUM(C3:C7)</f>
        <v>0</v>
      </c>
      <c r="D8" s="8"/>
    </row>
    <row r="9" spans="1:4" x14ac:dyDescent="0.35">
      <c r="A9" s="2"/>
      <c r="B9" s="2"/>
      <c r="C9" s="2"/>
      <c r="D9" s="2"/>
    </row>
    <row r="10" spans="1:4" x14ac:dyDescent="0.35">
      <c r="A10" s="2"/>
      <c r="B10" s="2"/>
      <c r="C10" s="2"/>
      <c r="D10" s="2"/>
    </row>
    <row r="11" spans="1:4" ht="15.5" x14ac:dyDescent="0.35">
      <c r="A11" s="1" t="s">
        <v>58</v>
      </c>
      <c r="B11" s="2"/>
      <c r="C11" s="2"/>
      <c r="D11" s="2"/>
    </row>
    <row r="12" spans="1:4" ht="15.5" x14ac:dyDescent="0.35">
      <c r="A12" s="4" t="s">
        <v>7</v>
      </c>
      <c r="B12" s="2"/>
      <c r="C12" s="2"/>
      <c r="D12" s="2"/>
    </row>
    <row r="13" spans="1:4" ht="15.5" x14ac:dyDescent="0.35">
      <c r="A13" s="4" t="s">
        <v>8</v>
      </c>
      <c r="B13" s="2"/>
      <c r="C13" s="2"/>
      <c r="D13" s="2"/>
    </row>
    <row r="14" spans="1:4" ht="15.5" x14ac:dyDescent="0.35">
      <c r="A14" s="4" t="s">
        <v>9</v>
      </c>
      <c r="B14" s="2"/>
      <c r="C14" s="2"/>
      <c r="D14" s="2"/>
    </row>
    <row r="15" spans="1:4" x14ac:dyDescent="0.35">
      <c r="A15" s="2"/>
      <c r="B15" s="2"/>
      <c r="C15" s="2"/>
      <c r="D15" s="2"/>
    </row>
    <row r="16" spans="1:4" x14ac:dyDescent="0.35">
      <c r="A16" s="2"/>
      <c r="B16" s="2"/>
      <c r="C16" s="2"/>
      <c r="D16" s="2"/>
    </row>
  </sheetData>
  <mergeCells count="1">
    <mergeCell ref="A1:D1"/>
  </mergeCells>
  <dataValidations count="1">
    <dataValidation type="whole" allowBlank="1" showInputMessage="1" showErrorMessage="1" sqref="C3:C7" xr:uid="{5D6DF866-2AD9-414E-8D28-2B14EC7D2724}">
      <formula1>0</formula1>
      <formula2>2</formula2>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604FA-A946-4DC4-A1F4-8C8622F6C2AE}">
  <dimension ref="A1:D14"/>
  <sheetViews>
    <sheetView tabSelected="1" workbookViewId="0">
      <selection activeCell="A4" sqref="A4"/>
    </sheetView>
  </sheetViews>
  <sheetFormatPr defaultRowHeight="14.5" x14ac:dyDescent="0.35"/>
  <cols>
    <col min="1" max="1" width="16.7265625" customWidth="1"/>
    <col min="2" max="2" width="24.54296875" customWidth="1"/>
    <col min="3" max="3" width="14.54296875" customWidth="1"/>
    <col min="4" max="4" width="16.453125" customWidth="1"/>
  </cols>
  <sheetData>
    <row r="1" spans="1:4" ht="15.5" x14ac:dyDescent="0.35">
      <c r="A1" s="19" t="s">
        <v>3</v>
      </c>
      <c r="B1" s="19"/>
      <c r="C1" s="19"/>
      <c r="D1" s="19"/>
    </row>
    <row r="2" spans="1:4" ht="31" x14ac:dyDescent="0.35">
      <c r="A2" s="9" t="s">
        <v>43</v>
      </c>
      <c r="B2" s="9" t="s">
        <v>44</v>
      </c>
      <c r="C2" s="9" t="s">
        <v>45</v>
      </c>
      <c r="D2" s="9" t="s">
        <v>46</v>
      </c>
    </row>
    <row r="3" spans="1:4" ht="46.5" x14ac:dyDescent="0.35">
      <c r="A3" s="8" t="s">
        <v>59</v>
      </c>
      <c r="B3" s="8" t="s">
        <v>60</v>
      </c>
      <c r="C3" s="8"/>
      <c r="D3" s="8"/>
    </row>
    <row r="4" spans="1:4" ht="31" x14ac:dyDescent="0.35">
      <c r="A4" s="8" t="s">
        <v>61</v>
      </c>
      <c r="B4" s="8" t="s">
        <v>62</v>
      </c>
      <c r="C4" s="8"/>
      <c r="D4" s="8"/>
    </row>
    <row r="5" spans="1:4" ht="62" x14ac:dyDescent="0.35">
      <c r="A5" s="8" t="s">
        <v>63</v>
      </c>
      <c r="B5" s="8" t="s">
        <v>64</v>
      </c>
      <c r="C5" s="8"/>
      <c r="D5" s="8"/>
    </row>
    <row r="6" spans="1:4" ht="31" x14ac:dyDescent="0.35">
      <c r="A6" s="8" t="s">
        <v>65</v>
      </c>
      <c r="B6" s="8" t="s">
        <v>66</v>
      </c>
      <c r="C6" s="8"/>
      <c r="D6" s="8"/>
    </row>
    <row r="7" spans="1:4" ht="46.5" x14ac:dyDescent="0.35">
      <c r="A7" s="8" t="s">
        <v>67</v>
      </c>
      <c r="B7" s="8" t="s">
        <v>68</v>
      </c>
      <c r="C7" s="8"/>
      <c r="D7" s="8"/>
    </row>
    <row r="8" spans="1:4" ht="15.5" x14ac:dyDescent="0.35">
      <c r="A8" s="8" t="s">
        <v>57</v>
      </c>
      <c r="B8" s="8"/>
      <c r="C8" s="8">
        <f>SUM(C3:C7)</f>
        <v>0</v>
      </c>
      <c r="D8" s="8"/>
    </row>
    <row r="9" spans="1:4" x14ac:dyDescent="0.35">
      <c r="A9" s="2"/>
      <c r="B9" s="2"/>
      <c r="C9" s="2"/>
      <c r="D9" s="2"/>
    </row>
    <row r="10" spans="1:4" x14ac:dyDescent="0.35">
      <c r="A10" s="2"/>
      <c r="B10" s="2"/>
      <c r="C10" s="2"/>
      <c r="D10" s="2"/>
    </row>
    <row r="11" spans="1:4" ht="15.5" x14ac:dyDescent="0.35">
      <c r="A11" s="1" t="s">
        <v>58</v>
      </c>
      <c r="B11" s="2"/>
      <c r="C11" s="2"/>
      <c r="D11" s="2"/>
    </row>
    <row r="12" spans="1:4" ht="15.5" x14ac:dyDescent="0.35">
      <c r="A12" s="4" t="s">
        <v>7</v>
      </c>
      <c r="B12" s="2"/>
      <c r="C12" s="2"/>
      <c r="D12" s="2"/>
    </row>
    <row r="13" spans="1:4" ht="15.5" x14ac:dyDescent="0.35">
      <c r="A13" s="4" t="s">
        <v>8</v>
      </c>
      <c r="B13" s="2"/>
      <c r="C13" s="2"/>
      <c r="D13" s="2"/>
    </row>
    <row r="14" spans="1:4" ht="15.5" x14ac:dyDescent="0.35">
      <c r="A14" s="4" t="s">
        <v>9</v>
      </c>
      <c r="B14" s="2"/>
      <c r="C14" s="2"/>
      <c r="D14" s="2"/>
    </row>
  </sheetData>
  <mergeCells count="1">
    <mergeCell ref="A1:D1"/>
  </mergeCells>
  <dataValidations count="1">
    <dataValidation type="whole" allowBlank="1" showInputMessage="1" showErrorMessage="1" sqref="C3:C7" xr:uid="{471C8D31-E4A3-4AA8-B4C9-3FF6501901B7}">
      <formula1>0</formula1>
      <formula2>2</formula2>
    </dataValidation>
  </dataValidation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EA2C1-88A3-48DD-851A-9632DD68F99D}">
  <dimension ref="A1:D15"/>
  <sheetViews>
    <sheetView workbookViewId="0">
      <selection activeCell="C3" sqref="C3"/>
    </sheetView>
  </sheetViews>
  <sheetFormatPr defaultRowHeight="14.5" x14ac:dyDescent="0.35"/>
  <cols>
    <col min="1" max="1" width="16.7265625" customWidth="1"/>
    <col min="2" max="2" width="24.54296875" customWidth="1"/>
    <col min="3" max="3" width="14.54296875" customWidth="1"/>
    <col min="4" max="4" width="16.453125" customWidth="1"/>
  </cols>
  <sheetData>
    <row r="1" spans="1:4" ht="15.5" x14ac:dyDescent="0.35">
      <c r="A1" s="24" t="s">
        <v>4</v>
      </c>
      <c r="B1" s="24"/>
      <c r="C1" s="24"/>
      <c r="D1" s="24"/>
    </row>
    <row r="2" spans="1:4" ht="31" x14ac:dyDescent="0.35">
      <c r="A2" s="9" t="s">
        <v>43</v>
      </c>
      <c r="B2" s="9" t="s">
        <v>44</v>
      </c>
      <c r="C2" s="9" t="s">
        <v>45</v>
      </c>
      <c r="D2" s="9" t="s">
        <v>46</v>
      </c>
    </row>
    <row r="3" spans="1:4" ht="46.5" x14ac:dyDescent="0.35">
      <c r="A3" s="8" t="s">
        <v>69</v>
      </c>
      <c r="B3" s="8" t="s">
        <v>70</v>
      </c>
      <c r="C3" s="8"/>
      <c r="D3" s="8"/>
    </row>
    <row r="4" spans="1:4" ht="46.5" x14ac:dyDescent="0.35">
      <c r="A4" s="8" t="s">
        <v>71</v>
      </c>
      <c r="B4" s="8" t="s">
        <v>72</v>
      </c>
      <c r="C4" s="8"/>
      <c r="D4" s="8"/>
    </row>
    <row r="5" spans="1:4" ht="46.5" x14ac:dyDescent="0.35">
      <c r="A5" s="8" t="s">
        <v>73</v>
      </c>
      <c r="B5" s="8" t="s">
        <v>74</v>
      </c>
      <c r="C5" s="8"/>
      <c r="D5" s="8"/>
    </row>
    <row r="6" spans="1:4" ht="46.5" x14ac:dyDescent="0.35">
      <c r="A6" s="8" t="s">
        <v>75</v>
      </c>
      <c r="B6" s="8" t="s">
        <v>76</v>
      </c>
      <c r="C6" s="8"/>
      <c r="D6" s="8"/>
    </row>
    <row r="7" spans="1:4" ht="46.5" x14ac:dyDescent="0.35">
      <c r="A7" s="8" t="s">
        <v>77</v>
      </c>
      <c r="B7" s="8" t="s">
        <v>78</v>
      </c>
      <c r="C7" s="8"/>
      <c r="D7" s="8"/>
    </row>
    <row r="8" spans="1:4" ht="15.5" x14ac:dyDescent="0.35">
      <c r="A8" s="8" t="s">
        <v>57</v>
      </c>
      <c r="B8" s="8"/>
      <c r="C8" s="8">
        <f>SUM(C3:C7)</f>
        <v>0</v>
      </c>
      <c r="D8" s="8"/>
    </row>
    <row r="9" spans="1:4" x14ac:dyDescent="0.35">
      <c r="A9" s="2"/>
      <c r="B9" s="2"/>
      <c r="C9" s="2"/>
      <c r="D9" s="2"/>
    </row>
    <row r="10" spans="1:4" x14ac:dyDescent="0.35">
      <c r="A10" s="2"/>
      <c r="B10" s="2"/>
      <c r="C10" s="2"/>
      <c r="D10" s="2"/>
    </row>
    <row r="11" spans="1:4" ht="15.5" x14ac:dyDescent="0.35">
      <c r="A11" s="1" t="s">
        <v>58</v>
      </c>
      <c r="B11" s="2"/>
      <c r="C11" s="2"/>
      <c r="D11" s="2"/>
    </row>
    <row r="12" spans="1:4" ht="15.5" x14ac:dyDescent="0.35">
      <c r="A12" s="4" t="s">
        <v>7</v>
      </c>
      <c r="B12" s="2"/>
      <c r="C12" s="2"/>
      <c r="D12" s="2"/>
    </row>
    <row r="13" spans="1:4" ht="15.5" x14ac:dyDescent="0.35">
      <c r="A13" s="4" t="s">
        <v>8</v>
      </c>
      <c r="B13" s="2"/>
      <c r="C13" s="2"/>
      <c r="D13" s="2"/>
    </row>
    <row r="14" spans="1:4" ht="15.5" x14ac:dyDescent="0.35">
      <c r="A14" s="4" t="s">
        <v>9</v>
      </c>
      <c r="B14" s="2"/>
      <c r="C14" s="2"/>
      <c r="D14" s="2"/>
    </row>
    <row r="15" spans="1:4" x14ac:dyDescent="0.35">
      <c r="A15" s="2"/>
      <c r="B15" s="2"/>
      <c r="C15" s="2"/>
      <c r="D15" s="2"/>
    </row>
  </sheetData>
  <mergeCells count="1">
    <mergeCell ref="A1:D1"/>
  </mergeCells>
  <dataValidations count="1">
    <dataValidation type="whole" allowBlank="1" showInputMessage="1" showErrorMessage="1" sqref="C3:C7" xr:uid="{9091BB0B-27AE-48D0-B2C8-B4EB42A9E0B5}">
      <formula1>0</formula1>
      <formula2>2</formula2>
    </dataValidation>
  </dataValidation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FD693-3D8F-4A8C-BB6E-8047989B33C6}">
  <dimension ref="A1:D16"/>
  <sheetViews>
    <sheetView workbookViewId="0">
      <selection activeCell="G37" sqref="G37"/>
    </sheetView>
  </sheetViews>
  <sheetFormatPr defaultRowHeight="14.5" x14ac:dyDescent="0.35"/>
  <cols>
    <col min="1" max="1" width="16.7265625" customWidth="1"/>
    <col min="2" max="2" width="24.54296875" customWidth="1"/>
    <col min="3" max="3" width="14.54296875" customWidth="1"/>
    <col min="4" max="4" width="16.453125" customWidth="1"/>
  </cols>
  <sheetData>
    <row r="1" spans="1:4" ht="15.5" x14ac:dyDescent="0.35">
      <c r="A1" s="19" t="s">
        <v>5</v>
      </c>
      <c r="B1" s="19"/>
      <c r="C1" s="19"/>
      <c r="D1" s="19"/>
    </row>
    <row r="2" spans="1:4" ht="31" x14ac:dyDescent="0.35">
      <c r="A2" s="9" t="s">
        <v>43</v>
      </c>
      <c r="B2" s="9" t="s">
        <v>44</v>
      </c>
      <c r="C2" s="9" t="s">
        <v>45</v>
      </c>
      <c r="D2" s="9" t="s">
        <v>46</v>
      </c>
    </row>
    <row r="3" spans="1:4" ht="46.5" x14ac:dyDescent="0.35">
      <c r="A3" s="8" t="s">
        <v>79</v>
      </c>
      <c r="B3" s="8" t="s">
        <v>80</v>
      </c>
      <c r="C3" s="8"/>
      <c r="D3" s="8"/>
    </row>
    <row r="4" spans="1:4" ht="62" x14ac:dyDescent="0.35">
      <c r="A4" s="8" t="s">
        <v>81</v>
      </c>
      <c r="B4" s="8" t="s">
        <v>82</v>
      </c>
      <c r="C4" s="8"/>
      <c r="D4" s="8"/>
    </row>
    <row r="5" spans="1:4" ht="46.5" x14ac:dyDescent="0.35">
      <c r="A5" s="8" t="s">
        <v>83</v>
      </c>
      <c r="B5" s="8" t="s">
        <v>84</v>
      </c>
      <c r="C5" s="8"/>
      <c r="D5" s="8"/>
    </row>
    <row r="6" spans="1:4" ht="46.5" x14ac:dyDescent="0.35">
      <c r="A6" s="8" t="s">
        <v>85</v>
      </c>
      <c r="B6" s="8" t="s">
        <v>86</v>
      </c>
      <c r="C6" s="8"/>
      <c r="D6" s="8"/>
    </row>
    <row r="7" spans="1:4" ht="46.5" x14ac:dyDescent="0.35">
      <c r="A7" s="8" t="s">
        <v>87</v>
      </c>
      <c r="B7" s="8" t="s">
        <v>88</v>
      </c>
      <c r="C7" s="8"/>
      <c r="D7" s="8"/>
    </row>
    <row r="8" spans="1:4" ht="15.5" x14ac:dyDescent="0.35">
      <c r="A8" s="8" t="s">
        <v>57</v>
      </c>
      <c r="B8" s="8"/>
      <c r="C8" s="8">
        <f>SUM(C3:C7)</f>
        <v>0</v>
      </c>
      <c r="D8" s="8"/>
    </row>
    <row r="9" spans="1:4" x14ac:dyDescent="0.35">
      <c r="A9" s="2"/>
      <c r="B9" s="2"/>
      <c r="C9" s="2"/>
      <c r="D9" s="2"/>
    </row>
    <row r="10" spans="1:4" x14ac:dyDescent="0.35">
      <c r="A10" s="2"/>
      <c r="B10" s="2"/>
      <c r="C10" s="2"/>
      <c r="D10" s="2"/>
    </row>
    <row r="11" spans="1:4" x14ac:dyDescent="0.35">
      <c r="A11" s="2"/>
      <c r="B11" s="2"/>
      <c r="C11" s="2"/>
      <c r="D11" s="2"/>
    </row>
    <row r="12" spans="1:4" ht="15.5" x14ac:dyDescent="0.35">
      <c r="A12" s="1" t="s">
        <v>58</v>
      </c>
      <c r="B12" s="2"/>
      <c r="C12" s="2"/>
      <c r="D12" s="2"/>
    </row>
    <row r="13" spans="1:4" ht="15.5" x14ac:dyDescent="0.35">
      <c r="A13" s="4" t="s">
        <v>7</v>
      </c>
      <c r="B13" s="2"/>
      <c r="C13" s="2"/>
      <c r="D13" s="2"/>
    </row>
    <row r="14" spans="1:4" ht="15.5" x14ac:dyDescent="0.35">
      <c r="A14" s="4" t="s">
        <v>8</v>
      </c>
      <c r="B14" s="2"/>
      <c r="C14" s="2"/>
      <c r="D14" s="2"/>
    </row>
    <row r="15" spans="1:4" ht="15.5" x14ac:dyDescent="0.35">
      <c r="A15" s="4" t="s">
        <v>9</v>
      </c>
      <c r="B15" s="2"/>
      <c r="C15" s="2"/>
      <c r="D15" s="2"/>
    </row>
    <row r="16" spans="1:4" x14ac:dyDescent="0.35">
      <c r="A16" s="2"/>
      <c r="B16" s="2"/>
      <c r="C16" s="2"/>
      <c r="D16" s="2"/>
    </row>
  </sheetData>
  <mergeCells count="1">
    <mergeCell ref="A1:D1"/>
  </mergeCells>
  <dataValidations count="1">
    <dataValidation type="whole" allowBlank="1" showInputMessage="1" showErrorMessage="1" sqref="C3:C7" xr:uid="{B88CE261-1C92-4968-A916-774A464566BE}">
      <formula1>0</formula1>
      <formula2>2</formula2>
    </dataValidation>
  </dataValidation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BD9F73258B0C43AB69745B7FCAC156" ma:contentTypeVersion="19" ma:contentTypeDescription="Create a new document." ma:contentTypeScope="" ma:versionID="afb9d9da069681e6fb7eff190e37867f">
  <xsd:schema xmlns:xsd="http://www.w3.org/2001/XMLSchema" xmlns:xs="http://www.w3.org/2001/XMLSchema" xmlns:p="http://schemas.microsoft.com/office/2006/metadata/properties" xmlns:ns2="df8bf540-37ef-4a94-8e99-fa6bb684d7a8" xmlns:ns3="2250b2cd-80fe-47a4-9534-3c5032a93e78" targetNamespace="http://schemas.microsoft.com/office/2006/metadata/properties" ma:root="true" ma:fieldsID="f62f60981031debe4f5c1d28daeb495b" ns2:_="" ns3:_="">
    <xsd:import namespace="df8bf540-37ef-4a94-8e99-fa6bb684d7a8"/>
    <xsd:import namespace="2250b2cd-80fe-47a4-9534-3c5032a93e7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8bf540-37ef-4a94-8e99-fa6bb684d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c91762c-c6f8-4ccf-9739-3a2993485b9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50b2cd-80fe-47a4-9534-3c5032a93e78"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dc3754ca-fd1b-4174-8a52-b927b7a9efcb}" ma:internalName="TaxCatchAll" ma:showField="CatchAllData" ma:web="2250b2cd-80fe-47a4-9534-3c5032a93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f8bf540-37ef-4a94-8e99-fa6bb684d7a8">
      <Terms xmlns="http://schemas.microsoft.com/office/infopath/2007/PartnerControls"/>
    </lcf76f155ced4ddcb4097134ff3c332f>
    <TaxCatchAll xmlns="2250b2cd-80fe-47a4-9534-3c5032a93e78" xsi:nil="true"/>
  </documentManagement>
</p:properties>
</file>

<file path=customXml/itemProps1.xml><?xml version="1.0" encoding="utf-8"?>
<ds:datastoreItem xmlns:ds="http://schemas.openxmlformats.org/officeDocument/2006/customXml" ds:itemID="{B23EEA31-64A4-4C1C-88C2-6D40783F09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8bf540-37ef-4a94-8e99-fa6bb684d7a8"/>
    <ds:schemaRef ds:uri="2250b2cd-80fe-47a4-9534-3c5032a93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7B9A4F-4ABA-43EC-AD3C-C02895196E4D}">
  <ds:schemaRefs>
    <ds:schemaRef ds:uri="http://schemas.microsoft.com/sharepoint/v3/contenttype/forms"/>
  </ds:schemaRefs>
</ds:datastoreItem>
</file>

<file path=customXml/itemProps3.xml><?xml version="1.0" encoding="utf-8"?>
<ds:datastoreItem xmlns:ds="http://schemas.openxmlformats.org/officeDocument/2006/customXml" ds:itemID="{75A03E79-AA3A-4114-8742-EA1EBCDCB7D7}">
  <ds:schemaRefs>
    <ds:schemaRef ds:uri="http://schemas.microsoft.com/office/2006/metadata/properties"/>
    <ds:schemaRef ds:uri="http://schemas.microsoft.com/office/infopath/2007/PartnerControls"/>
    <ds:schemaRef ds:uri="df8bf540-37ef-4a94-8e99-fa6bb684d7a8"/>
    <ds:schemaRef ds:uri="2250b2cd-80fe-47a4-9534-3c5032a93e7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 me</vt:lpstr>
      <vt:lpstr>Document Checklist</vt:lpstr>
      <vt:lpstr>Scoring Summary</vt:lpstr>
      <vt:lpstr>Domain 1 InfraOps</vt:lpstr>
      <vt:lpstr>Domain 2 Analytics</vt:lpstr>
      <vt:lpstr>Domain 3 Financial</vt:lpstr>
      <vt:lpstr>Domain 4 Network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Tamara Moore</dc:creator>
  <cp:keywords/>
  <dc:description/>
  <cp:lastModifiedBy>Tamara Moore</cp:lastModifiedBy>
  <cp:revision/>
  <cp:lastPrinted>2026-03-17T16:14:10Z</cp:lastPrinted>
  <dcterms:created xsi:type="dcterms:W3CDTF">2025-11-14T15:19:55Z</dcterms:created>
  <dcterms:modified xsi:type="dcterms:W3CDTF">2026-03-17T16:15:25Z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0x0101001EBD9F73258B0C43AB69745B7FCAC156</vt:lpwstr>
  </property>
</Properties>
</file>